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MONTE-\2025\"/>
    </mc:Choice>
  </mc:AlternateContent>
  <bookViews>
    <workbookView xWindow="0" yWindow="0" windowWidth="28800" windowHeight="11715"/>
  </bookViews>
  <sheets>
    <sheet name="3 TRIMESTRE 2025" sheetId="1" r:id="rId1"/>
  </sheets>
  <calcPr calcId="152511" calcOnSave="0"/>
</workbook>
</file>

<file path=xl/calcChain.xml><?xml version="1.0" encoding="utf-8"?>
<calcChain xmlns="http://schemas.openxmlformats.org/spreadsheetml/2006/main">
  <c r="P16" i="1" l="1"/>
  <c r="Q16" i="1"/>
  <c r="Q17" i="1" l="1"/>
  <c r="P17" i="1"/>
  <c r="Q15" i="1"/>
  <c r="P15" i="1"/>
  <c r="Q14" i="1"/>
  <c r="P14" i="1"/>
  <c r="Q13" i="1"/>
  <c r="P13" i="1"/>
  <c r="Q12" i="1"/>
  <c r="P12" i="1"/>
  <c r="E13" i="1" l="1"/>
  <c r="F13" i="1"/>
  <c r="E14" i="1"/>
  <c r="F14" i="1"/>
  <c r="E15" i="1"/>
  <c r="F15" i="1"/>
  <c r="E17" i="1"/>
  <c r="F17" i="1"/>
  <c r="E12" i="1"/>
  <c r="F12" i="1"/>
</calcChain>
</file>

<file path=xl/sharedStrings.xml><?xml version="1.0" encoding="utf-8"?>
<sst xmlns="http://schemas.openxmlformats.org/spreadsheetml/2006/main" count="39" uniqueCount="20">
  <si>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</si>
  <si>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</si>
  <si>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</si>
  <si>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</si>
  <si>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</si>
  <si>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</si>
  <si>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</si>
  <si>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</si>
  <si>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SETTORE FINANZIARIO</t>
  </si>
  <si>
    <t>SETTORE  SERVIZI ALLA PERSONA</t>
  </si>
  <si>
    <t>SETTORE AFFARI ISTITUZIONALI E PROMOZIONE TERRITORIALE</t>
  </si>
  <si>
    <t>SETTORE TECNICO UNICO (SETTORE LAVORI PUBBLICI PATRIMONIO E AMBIENTE + SETTORE PIANIFICAZIONE TERRITORIALE)</t>
  </si>
  <si>
    <t>1) SETTORE LAVORI PUBBLICI, PATRIMONIO E AMBIENTE (LAVORI PUBBLICI, PATRIMONIO, AMBIENTE);</t>
  </si>
  <si>
    <t>2) SETTORE PIANIFICAZIONE (EDILIZIA, URBANISTICA, ATTIVITA' PRODUTTIVE)</t>
  </si>
  <si>
    <t>AGOSTO-SETTEMBRE 2025</t>
  </si>
  <si>
    <t xml:space="preserve">SETTORE LAVORI PUBBLICI PATRIMONIO E AMBIENTE </t>
  </si>
  <si>
    <t>SETTORE PIANIFCAZIONE (EDILIZIA, URBANISTICA, ATTIVITA' PRODUTTIVE)</t>
  </si>
  <si>
    <t xml:space="preserve">DAL 1° AGOSTO 2025 IL SETTORE TECNICO UNICO E' SUDDIVISO IN: 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</si>
  <si>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</t>
    </r>
    <r>
      <rPr>
        <b/>
        <u/>
        <sz val="11"/>
        <color indexed="8"/>
        <rFont val="Calibri"/>
        <family val="2"/>
      </rPr>
      <t xml:space="preserve"> LUGLIO 2025</t>
    </r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</si>
  <si>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 xml:space="preserve">: TASSI DI ASSENZA E DI MAGGIORE PRESENZA DISTINTI PER DIVISIONE MESI DI </t>
    </r>
    <r>
      <rPr>
        <b/>
        <u/>
        <sz val="11"/>
        <color indexed="8"/>
        <rFont val="Calibri"/>
        <family val="2"/>
      </rPr>
      <t>AGOSTO - SETTEMBRE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</si>
</sst>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9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  <font>
      <b/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8" fillId="0" borderId="0" xfId="0" applyFont="1" applyAlignment="1"/>
    <xf numFmtId="17" fontId="0" fillId="0" borderId="0" xfId="0" applyNumberFormat="1"/>
    <xf numFmtId="17" fontId="1" fillId="3" borderId="3" xfId="1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7"/>
  <sheetViews>
    <sheetView tabSelected="1" workbookViewId="0">
      <selection activeCell="R17" sqref="R17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  <col min="12" max="12" width="20.42578125" customWidth="1"/>
    <col min="13" max="13" width="13.28515625" customWidth="1"/>
    <col min="14" max="14" width="13.85546875" customWidth="1"/>
    <col min="15" max="15" width="12.85546875" customWidth="1"/>
    <col min="16" max="16" width="16.85546875" customWidth="1"/>
    <col min="17" max="17" width="13.85546875" customWidth="1"/>
  </cols>
  <sheetData>
    <row r="3" spans="1:21" ht="30" customHeight="1" x14ac:dyDescent="0.25">
      <c r="A3" s="12" t="s">
        <v>17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5.75" x14ac:dyDescent="0.25">
      <c r="A4" s="12" t="s">
        <v>12</v>
      </c>
      <c r="B4" s="12"/>
      <c r="C4" s="12"/>
      <c r="D4" s="12"/>
      <c r="E4" s="12"/>
      <c r="F4" s="12"/>
    </row>
    <row r="5" spans="1:21" ht="15.75" x14ac:dyDescent="0.25">
      <c r="A5" s="12" t="s">
        <v>13</v>
      </c>
      <c r="B5" s="12"/>
      <c r="C5" s="12"/>
      <c r="D5" s="12"/>
      <c r="E5" s="12"/>
      <c r="F5" s="12"/>
    </row>
    <row r="6" spans="1:21" ht="15.75" x14ac:dyDescent="0.25">
      <c r="A6" s="12"/>
      <c r="B6" s="12"/>
      <c r="C6" s="12"/>
      <c r="D6" s="12"/>
      <c r="E6" s="12"/>
      <c r="F6" s="12"/>
    </row>
    <row r="7" spans="1:21" ht="73.5" customHeight="1" x14ac:dyDescent="0.25">
      <c r="B7" s="13"/>
      <c r="G7" s="11"/>
    </row>
    <row r="8" spans="1:21" ht="42.75" customHeight="1" x14ac:dyDescent="0.25">
      <c r="A8" s="15" t="s">
        <v>18</v>
      </c>
      <c r="B8" s="15"/>
      <c r="C8" s="15"/>
      <c r="D8" s="15"/>
      <c r="E8" s="15"/>
      <c r="F8" s="15"/>
      <c r="G8" s="11"/>
      <c r="L8" s="15" t="s">
        <v>19</v>
      </c>
      <c r="M8" s="15"/>
      <c r="N8" s="15"/>
      <c r="O8" s="15"/>
      <c r="P8" s="15"/>
      <c r="Q8" s="15"/>
    </row>
    <row r="9" spans="1:21" ht="54" customHeight="1" x14ac:dyDescent="0.25">
      <c r="G9" s="11"/>
    </row>
    <row r="10" spans="1:21" ht="129.75" customHeight="1" x14ac:dyDescent="0.25">
      <c r="A10" s="1" t="s">
        <v>0</v>
      </c>
      <c r="B10" s="14">
        <v>45839</v>
      </c>
      <c r="C10" s="4" t="s">
        <v>0</v>
      </c>
      <c r="D10" s="4" t="s">
        <v>0</v>
      </c>
      <c r="E10" s="4" t="s">
        <v>0</v>
      </c>
      <c r="F10" s="4" t="s">
        <v>0</v>
      </c>
      <c r="G10" s="11"/>
      <c r="L10" s="1" t="s">
        <v>0</v>
      </c>
      <c r="M10" s="6" t="s">
        <v>14</v>
      </c>
      <c r="N10" s="4" t="s">
        <v>0</v>
      </c>
      <c r="O10" s="4" t="s">
        <v>0</v>
      </c>
      <c r="P10" s="4" t="s">
        <v>0</v>
      </c>
      <c r="Q10" s="4" t="s">
        <v>0</v>
      </c>
    </row>
    <row r="11" spans="1:21" ht="25.5" x14ac:dyDescent="0.25">
      <c r="A11" s="2" t="s">
        <v>1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11"/>
      <c r="L11" s="2" t="s">
        <v>1</v>
      </c>
      <c r="M11" s="5" t="s">
        <v>2</v>
      </c>
      <c r="N11" s="5" t="s">
        <v>3</v>
      </c>
      <c r="O11" s="5" t="s">
        <v>4</v>
      </c>
      <c r="P11" s="5" t="s">
        <v>5</v>
      </c>
      <c r="Q11" s="5" t="s">
        <v>6</v>
      </c>
    </row>
    <row r="12" spans="1:21" ht="45" x14ac:dyDescent="0.25">
      <c r="A12" s="7" t="s">
        <v>10</v>
      </c>
      <c r="B12" s="8">
        <v>206</v>
      </c>
      <c r="C12" s="8">
        <v>159</v>
      </c>
      <c r="D12" s="8">
        <v>47</v>
      </c>
      <c r="E12" s="9">
        <f>D12/B12</f>
        <v>0.22815533980582525</v>
      </c>
      <c r="F12" s="9">
        <f>C12/B12</f>
        <v>0.77184466019417475</v>
      </c>
      <c r="G12" s="11"/>
      <c r="L12" s="7" t="s">
        <v>10</v>
      </c>
      <c r="M12" s="8">
        <v>323</v>
      </c>
      <c r="N12" s="8">
        <v>227</v>
      </c>
      <c r="O12" s="8">
        <v>96</v>
      </c>
      <c r="P12" s="9">
        <f>O12/M12</f>
        <v>0.29721362229102166</v>
      </c>
      <c r="Q12" s="9">
        <f>N12/M12</f>
        <v>0.70278637770897834</v>
      </c>
    </row>
    <row r="13" spans="1:21" ht="22.5" x14ac:dyDescent="0.25">
      <c r="A13" s="7" t="s">
        <v>8</v>
      </c>
      <c r="B13" s="8">
        <v>156</v>
      </c>
      <c r="C13" s="8">
        <v>122</v>
      </c>
      <c r="D13" s="8">
        <v>34</v>
      </c>
      <c r="E13" s="9">
        <f t="shared" ref="E13:E17" si="0">D13/B13</f>
        <v>0.21794871794871795</v>
      </c>
      <c r="F13" s="9">
        <f t="shared" ref="F13:F17" si="1">C13/B13</f>
        <v>0.78205128205128205</v>
      </c>
      <c r="G13" s="11"/>
      <c r="L13" s="7" t="s">
        <v>8</v>
      </c>
      <c r="M13" s="8">
        <v>285</v>
      </c>
      <c r="N13" s="8">
        <v>193</v>
      </c>
      <c r="O13" s="8">
        <v>93</v>
      </c>
      <c r="P13" s="9">
        <f t="shared" ref="P13:P17" si="2">O13/M13</f>
        <v>0.32631578947368423</v>
      </c>
      <c r="Q13" s="9">
        <f t="shared" ref="Q13:Q17" si="3">N13/M13</f>
        <v>0.67719298245614035</v>
      </c>
    </row>
    <row r="14" spans="1:21" ht="33.75" x14ac:dyDescent="0.25">
      <c r="A14" s="7" t="s">
        <v>9</v>
      </c>
      <c r="B14" s="8">
        <v>207</v>
      </c>
      <c r="C14" s="8">
        <v>147</v>
      </c>
      <c r="D14" s="8">
        <v>60</v>
      </c>
      <c r="E14" s="9">
        <f t="shared" si="0"/>
        <v>0.28985507246376813</v>
      </c>
      <c r="F14" s="9">
        <f t="shared" si="1"/>
        <v>0.71014492753623193</v>
      </c>
      <c r="G14" s="11"/>
      <c r="L14" s="7" t="s">
        <v>9</v>
      </c>
      <c r="M14" s="8">
        <v>378</v>
      </c>
      <c r="N14" s="8">
        <v>296</v>
      </c>
      <c r="O14" s="8">
        <v>82</v>
      </c>
      <c r="P14" s="9">
        <f t="shared" si="2"/>
        <v>0.21693121693121692</v>
      </c>
      <c r="Q14" s="9">
        <f t="shared" si="3"/>
        <v>0.78306878306878303</v>
      </c>
    </row>
    <row r="15" spans="1:21" ht="123.75" x14ac:dyDescent="0.25">
      <c r="A15" s="7" t="s">
        <v>11</v>
      </c>
      <c r="B15" s="8">
        <v>396</v>
      </c>
      <c r="C15" s="8">
        <v>298</v>
      </c>
      <c r="D15" s="8">
        <v>98</v>
      </c>
      <c r="E15" s="9">
        <f t="shared" si="0"/>
        <v>0.24747474747474749</v>
      </c>
      <c r="F15" s="9">
        <f t="shared" si="1"/>
        <v>0.75252525252525249</v>
      </c>
      <c r="G15" s="11"/>
      <c r="L15" s="7" t="s">
        <v>15</v>
      </c>
      <c r="M15" s="8">
        <v>470</v>
      </c>
      <c r="N15" s="8">
        <v>339</v>
      </c>
      <c r="O15" s="8">
        <v>130</v>
      </c>
      <c r="P15" s="9">
        <f t="shared" si="2"/>
        <v>0.27659574468085107</v>
      </c>
      <c r="Q15" s="9">
        <f t="shared" si="3"/>
        <v>0.72127659574468084</v>
      </c>
    </row>
    <row r="16" spans="1:21" ht="67.5" x14ac:dyDescent="0.25">
      <c r="A16" s="7"/>
      <c r="B16" s="8"/>
      <c r="C16" s="8"/>
      <c r="D16" s="8"/>
      <c r="E16" s="9"/>
      <c r="F16" s="9"/>
      <c r="L16" s="7" t="s">
        <v>16</v>
      </c>
      <c r="M16" s="8">
        <v>252</v>
      </c>
      <c r="N16" s="8">
        <v>203</v>
      </c>
      <c r="O16" s="8">
        <v>49</v>
      </c>
      <c r="P16" s="9">
        <f t="shared" si="2"/>
        <v>0.19444444444444445</v>
      </c>
      <c r="Q16" s="9">
        <f t="shared" si="3"/>
        <v>0.80555555555555558</v>
      </c>
    </row>
    <row r="17" spans="1:18" x14ac:dyDescent="0.25">
      <c r="A17" s="3" t="s">
        <v>7</v>
      </c>
      <c r="B17" s="10">
        <v>965</v>
      </c>
      <c r="C17" s="10">
        <v>726</v>
      </c>
      <c r="D17" s="10">
        <v>239</v>
      </c>
      <c r="E17" s="9">
        <f t="shared" si="0"/>
        <v>0.24766839378238342</v>
      </c>
      <c r="F17" s="9">
        <f t="shared" si="1"/>
        <v>0.75233160621761663</v>
      </c>
      <c r="G17" s="11"/>
      <c r="L17" s="3" t="s">
        <v>7</v>
      </c>
      <c r="M17" s="10">
        <v>1708</v>
      </c>
      <c r="N17" s="10">
        <v>1258</v>
      </c>
      <c r="O17" s="10">
        <v>450</v>
      </c>
      <c r="P17" s="9">
        <f t="shared" si="2"/>
        <v>0.26346604215456676</v>
      </c>
      <c r="Q17" s="9">
        <f t="shared" si="3"/>
        <v>0.7365339578454333</v>
      </c>
      <c r="R17" s="11"/>
    </row>
  </sheetData>
  <mergeCells count="2">
    <mergeCell ref="A8:F8"/>
    <mergeCell ref="L8:Q8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 TRIMESTRE 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2025-10-16T13:29:20Z</dcterms:modified>
</cp:coreProperties>
</file>